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85" i="1"/>
</calcChain>
</file>

<file path=xl/sharedStrings.xml><?xml version="1.0" encoding="utf-8"?>
<sst xmlns="http://schemas.openxmlformats.org/spreadsheetml/2006/main" count="122" uniqueCount="101">
  <si>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</si>
  <si>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</si>
  <si>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</si>
  <si>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</si>
  <si>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</si>
  <si>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</si>
  <si>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</si>
  <si>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</si>
  <si>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</si>
  <si>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</si>
  <si>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</si>
  <si>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</si>
  <si>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</si>
  <si>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</si>
  <si>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</si>
  <si>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</si>
  <si>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</si>
  <si>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</si>
  <si>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</si>
  <si>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</si>
  <si>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</si>
  <si>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</si>
  <si>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</si>
  <si>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</si>
  <si>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</si>
  <si>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</si>
  <si>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</si>
  <si>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</si>
  <si>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</si>
  <si>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</si>
  <si>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</si>
  <si>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</si>
  <si>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</si>
  <si>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</si>
  <si>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</si>
  <si>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</si>
  <si>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</si>
  <si>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</si>
  <si>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</si>
  <si>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</si>
  <si>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</si>
  <si>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</si>
  <si>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</si>
  <si>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</si>
  <si>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</si>
  <si>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</si>
  <si>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4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</si>
  <si>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</si>
  <si>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</si>
  <si>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</si>
  <si>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</si>
  <si>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</si>
  <si>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</si>
  <si>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</si>
  <si>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</si>
  <si>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Холодное водоснабжение и Водоотведение ГВС и ХВС, в том числе в части содержания общего имущества</t>
  </si>
  <si>
    <t>руб./куб.м</t>
  </si>
  <si>
    <t>29,38             20,15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</si>
  <si>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</si>
  <si>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</si>
  <si>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</si>
  <si>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</si>
  <si>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</si>
  <si>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</si>
  <si>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</si>
  <si>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</si>
  <si>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</si>
  <si>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</si>
  <si>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</si>
  <si>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</si>
  <si>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</si>
  <si>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</si>
  <si>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</si>
  <si>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</si>
  <si>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м2</t>
  </si>
  <si>
    <t>благоустройство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</si>
  <si>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</si>
  <si>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</si>
  <si>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</si>
  <si>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</si>
  <si>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</si>
  <si>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</si>
  <si>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</si>
  <si>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</si>
  <si>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</si>
  <si>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Управление многоквартирным домом, c учетом услуг расчетного центра</t>
  </si>
  <si>
    <t>2</t>
  </si>
  <si>
    <t>1.1</t>
  </si>
  <si>
    <t>1.2</t>
  </si>
  <si>
    <t>1.3</t>
  </si>
  <si>
    <t>1.4</t>
  </si>
  <si>
    <t>ОАО "КТЗ" дог. № Т6-09 от 01.04.11</t>
  </si>
  <si>
    <t>ремонтно-строительные работы</t>
  </si>
  <si>
    <t>дератизация,дезинфекция</t>
  </si>
  <si>
    <t>подвал, подъезд</t>
  </si>
  <si>
    <t xml:space="preserve">Содержание вентканалов и газоходов </t>
  </si>
  <si>
    <t xml:space="preserve">Техобслуживание внутридомовых газопроводов </t>
  </si>
  <si>
    <t>Текущий ремонт общего имущества*</t>
  </si>
  <si>
    <t>снос аварийного дерева(тополь),удаление порослей</t>
  </si>
  <si>
    <t>шт.</t>
  </si>
  <si>
    <t>ул. Бутомы,  д. 7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</si>
</sst>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0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10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3" fillId="0" borderId="2" xfId="0" applyFont="1" applyFill="1" applyBorder="1"/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horizontal="right" wrapText="1"/>
    </xf>
    <xf numFmtId="4" fontId="12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3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2" fillId="0" borderId="2" xfId="0" applyFont="1" applyFill="1" applyBorder="1" applyAlignment="1">
      <alignment wrapText="1"/>
    </xf>
    <xf numFmtId="4" fontId="10" fillId="0" borderId="2" xfId="0" applyNumberFormat="1" applyFont="1" applyFill="1" applyBorder="1"/>
    <xf numFmtId="0" fontId="5" fillId="0" borderId="2" xfId="0" applyFont="1" applyFill="1" applyBorder="1" applyAlignment="1">
      <alignment wrapText="1"/>
    </xf>
    <xf numFmtId="0" fontId="1" fillId="0" borderId="16" xfId="0" applyFont="1" applyFill="1" applyBorder="1" applyAlignment="1"/>
    <xf numFmtId="0" fontId="1" fillId="0" borderId="15" xfId="0" applyFont="1" applyFill="1" applyBorder="1" applyAlignment="1"/>
    <xf numFmtId="0" fontId="1" fillId="0" borderId="16" xfId="0" applyFont="1" applyFill="1" applyBorder="1" applyAlignment="1">
      <alignment horizontal="left"/>
    </xf>
    <xf numFmtId="0" fontId="19" fillId="0" borderId="15" xfId="0" applyFont="1" applyFill="1" applyBorder="1" applyAlignment="1"/>
    <xf numFmtId="0" fontId="19" fillId="0" borderId="16" xfId="0" applyFont="1" applyFill="1" applyBorder="1" applyAlignment="1"/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20" fillId="0" borderId="0" xfId="1" applyFont="1" applyFill="1" applyAlignment="1" applyProtection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0" fillId="0" borderId="0" xfId="0" applyFont="1" applyFill="1" applyBorder="1"/>
    <xf numFmtId="0" fontId="8" fillId="0" borderId="0" xfId="0" applyFont="1" applyFill="1" applyBorder="1"/>
    <xf numFmtId="4" fontId="13" fillId="0" borderId="0" xfId="0" applyNumberFormat="1" applyFont="1" applyFill="1" applyBorder="1" applyAlignment="1">
      <alignment wrapText="1"/>
    </xf>
    <xf numFmtId="4" fontId="1" fillId="0" borderId="0" xfId="0" applyNumberFormat="1" applyFont="1" applyFill="1"/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49" fontId="8" fillId="0" borderId="2" xfId="0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12"/>
  <sheetViews>
    <sheetView tabSelected="1" workbookViewId="0">
      <selection activeCell="G16" sqref="G16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2.5703125" style="3" customWidth="1"/>
    <col min="5" max="5" width="14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18.2851562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>
      <c r="B5" s="2" t="s">
        <v>6</v>
      </c>
      <c r="C5" s="2"/>
      <c r="D5" s="2"/>
      <c r="E5" s="2"/>
      <c r="F5" s="2"/>
      <c r="G5" s="2"/>
      <c r="H5" s="2"/>
      <c r="I5" s="2"/>
      <c r="J5" s="2"/>
      <c r="K5" s="106" t="s">
        <v>7</v>
      </c>
    </row>
    <row r="6" spans="2:11" ht="15">
      <c r="B6" s="2"/>
      <c r="C6" s="2"/>
      <c r="D6" s="2"/>
      <c r="E6" s="2"/>
      <c r="F6" s="2"/>
      <c r="G6" s="2"/>
      <c r="H6" s="2"/>
      <c r="I6" s="2"/>
      <c r="J6" s="2"/>
      <c r="K6" s="106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100</v>
      </c>
      <c r="H9" s="2"/>
      <c r="I9" s="2"/>
      <c r="J9" s="2"/>
    </row>
    <row r="10" spans="2:11" ht="14.25">
      <c r="B10" s="2" t="s">
        <v>10</v>
      </c>
      <c r="C10" s="2"/>
      <c r="D10" s="2"/>
      <c r="E10" s="2"/>
      <c r="F10" s="2"/>
      <c r="G10" s="5"/>
      <c r="H10" s="6">
        <v>1329.7</v>
      </c>
      <c r="I10" s="2" t="s">
        <v>11</v>
      </c>
      <c r="J10" s="2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v>1329.7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0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</row>
    <row r="21" spans="1:11" s="19" customFormat="1" ht="14.25">
      <c r="A21" s="14"/>
      <c r="B21" s="15"/>
      <c r="C21" s="15"/>
      <c r="D21" s="15"/>
      <c r="E21" s="15"/>
      <c r="F21" s="16"/>
      <c r="G21" s="16"/>
      <c r="H21" s="17"/>
      <c r="I21" s="17"/>
      <c r="J21" s="17"/>
      <c r="K21" s="18"/>
    </row>
    <row r="22" spans="1:11" s="19" customFormat="1" ht="39.950000000000003" customHeight="1">
      <c r="A22" s="14">
        <v>1</v>
      </c>
      <c r="B22" s="15" t="s">
        <v>29</v>
      </c>
      <c r="C22" s="15"/>
      <c r="D22" s="20">
        <v>9.5299999999999994</v>
      </c>
      <c r="E22" s="20">
        <v>0</v>
      </c>
      <c r="F22" s="20">
        <v>152064.84200000003</v>
      </c>
      <c r="G22" s="20">
        <v>132469.44170620674</v>
      </c>
      <c r="H22" s="17">
        <v>151941.4714424035</v>
      </c>
      <c r="I22" s="17">
        <v>-19472.02973619675</v>
      </c>
      <c r="J22" s="17">
        <v>19595.400293793278</v>
      </c>
      <c r="K22" s="95"/>
    </row>
    <row r="23" spans="1:11" s="19" customFormat="1" ht="15" customHeight="1">
      <c r="A23" s="14"/>
      <c r="B23" s="15" t="s">
        <v>12</v>
      </c>
      <c r="C23" s="15"/>
      <c r="D23" s="22"/>
      <c r="E23" s="22"/>
      <c r="F23" s="23"/>
      <c r="G23" s="23"/>
      <c r="H23" s="23"/>
      <c r="I23" s="23"/>
      <c r="J23" s="17"/>
      <c r="K23" s="21"/>
    </row>
    <row r="24" spans="1:11" s="28" customFormat="1" ht="39.950000000000003" customHeight="1">
      <c r="A24" s="24" t="s">
        <v>87</v>
      </c>
      <c r="B24" s="25" t="s">
        <v>30</v>
      </c>
      <c r="C24" s="25" t="s">
        <v>31</v>
      </c>
      <c r="D24" s="26">
        <v>1.9300000000000002</v>
      </c>
      <c r="E24" s="26">
        <v>0</v>
      </c>
      <c r="F24" s="26">
        <v>30795.181999999997</v>
      </c>
      <c r="G24" s="26">
        <v>26826.84873495005</v>
      </c>
      <c r="H24" s="26">
        <v>30671.811442403468</v>
      </c>
      <c r="I24" s="26">
        <v>-3844.9627074534187</v>
      </c>
      <c r="J24" s="26">
        <v>3968.3332650499474</v>
      </c>
      <c r="K24" s="27"/>
    </row>
    <row r="25" spans="1:11" ht="39.950000000000003" customHeight="1">
      <c r="A25" s="24"/>
      <c r="B25" s="25" t="s">
        <v>32</v>
      </c>
      <c r="C25" s="25" t="s">
        <v>31</v>
      </c>
      <c r="D25" s="29">
        <v>0.37</v>
      </c>
      <c r="E25" s="29">
        <v>0</v>
      </c>
      <c r="F25" s="30">
        <v>5903.8679999999986</v>
      </c>
      <c r="G25" s="30">
        <v>5143.0828948214057</v>
      </c>
      <c r="H25" s="30">
        <v>5903.8679999999986</v>
      </c>
      <c r="I25" s="30">
        <v>-760.78510517859286</v>
      </c>
      <c r="J25" s="30">
        <v>760.78510517859286</v>
      </c>
      <c r="K25" s="31" t="s">
        <v>33</v>
      </c>
    </row>
    <row r="26" spans="1:11" ht="39.950000000000003" customHeight="1">
      <c r="A26" s="24"/>
      <c r="B26" s="25" t="s">
        <v>95</v>
      </c>
      <c r="C26" s="25" t="s">
        <v>31</v>
      </c>
      <c r="D26" s="29">
        <v>0.15</v>
      </c>
      <c r="E26" s="29">
        <v>0</v>
      </c>
      <c r="F26" s="30">
        <v>2393.4599999999996</v>
      </c>
      <c r="G26" s="30">
        <v>2085.0336060086784</v>
      </c>
      <c r="H26" s="30">
        <v>2393.4599999999996</v>
      </c>
      <c r="I26" s="30">
        <v>-308.42639399132122</v>
      </c>
      <c r="J26" s="30">
        <v>308.42639399132122</v>
      </c>
      <c r="K26" s="32" t="s">
        <v>34</v>
      </c>
    </row>
    <row r="27" spans="1:11" ht="39.950000000000003" customHeight="1">
      <c r="A27" s="24"/>
      <c r="B27" s="25" t="s">
        <v>96</v>
      </c>
      <c r="C27" s="25" t="s">
        <v>31</v>
      </c>
      <c r="D27" s="29">
        <v>0.15</v>
      </c>
      <c r="E27" s="29">
        <v>0</v>
      </c>
      <c r="F27" s="30">
        <v>2393.4599999999996</v>
      </c>
      <c r="G27" s="30">
        <v>2085.0336060086784</v>
      </c>
      <c r="H27" s="30">
        <v>2393.4599999999996</v>
      </c>
      <c r="I27" s="30">
        <v>-308.42639399132122</v>
      </c>
      <c r="J27" s="30">
        <v>308.42639399132122</v>
      </c>
      <c r="K27" s="32" t="s">
        <v>35</v>
      </c>
    </row>
    <row r="28" spans="1:11" ht="39.950000000000003" customHeight="1">
      <c r="A28" s="24"/>
      <c r="B28" s="25" t="s">
        <v>36</v>
      </c>
      <c r="C28" s="25" t="s">
        <v>31</v>
      </c>
      <c r="D28" s="29">
        <v>1.05</v>
      </c>
      <c r="E28" s="29">
        <v>0</v>
      </c>
      <c r="F28" s="30">
        <v>16753.55</v>
      </c>
      <c r="G28" s="30">
        <v>14594.651579699137</v>
      </c>
      <c r="H28" s="30">
        <v>16753.55</v>
      </c>
      <c r="I28" s="30">
        <v>-2158.8984203008622</v>
      </c>
      <c r="J28" s="30">
        <v>2158.8984203008622</v>
      </c>
      <c r="K28" s="27"/>
    </row>
    <row r="29" spans="1:11" ht="39.950000000000003" customHeight="1">
      <c r="A29" s="24"/>
      <c r="B29" s="25" t="s">
        <v>37</v>
      </c>
      <c r="C29" s="25" t="s">
        <v>31</v>
      </c>
      <c r="D29" s="29">
        <v>0.15</v>
      </c>
      <c r="E29" s="29">
        <v>0</v>
      </c>
      <c r="F29" s="30">
        <v>2393.4599999999996</v>
      </c>
      <c r="G29" s="30">
        <v>2085.0336060086784</v>
      </c>
      <c r="H29" s="30">
        <v>2393.4599999999996</v>
      </c>
      <c r="I29" s="30">
        <v>-308.42639399132122</v>
      </c>
      <c r="J29" s="30">
        <v>308.42639399132122</v>
      </c>
      <c r="K29" s="27"/>
    </row>
    <row r="30" spans="1:11" ht="39.950000000000003" customHeight="1">
      <c r="A30" s="24"/>
      <c r="B30" s="25" t="s">
        <v>38</v>
      </c>
      <c r="C30" s="25" t="s">
        <v>31</v>
      </c>
      <c r="D30" s="29">
        <v>0.06</v>
      </c>
      <c r="E30" s="29">
        <v>0</v>
      </c>
      <c r="F30" s="30">
        <v>957.38400000000013</v>
      </c>
      <c r="G30" s="30">
        <v>834.01344240347146</v>
      </c>
      <c r="H30" s="30">
        <v>834.01344240347146</v>
      </c>
      <c r="I30" s="30">
        <v>0</v>
      </c>
      <c r="J30" s="30">
        <v>123.37055759652867</v>
      </c>
      <c r="K30" s="32" t="s">
        <v>39</v>
      </c>
    </row>
    <row r="31" spans="1:11" ht="39.950000000000003" customHeight="1">
      <c r="A31" s="24" t="s">
        <v>88</v>
      </c>
      <c r="B31" s="25" t="s">
        <v>85</v>
      </c>
      <c r="C31" s="25" t="s">
        <v>31</v>
      </c>
      <c r="D31" s="29">
        <v>3.34</v>
      </c>
      <c r="E31" s="29">
        <v>0</v>
      </c>
      <c r="F31" s="30">
        <v>53294.376000000018</v>
      </c>
      <c r="G31" s="29">
        <v>46426.75</v>
      </c>
      <c r="H31" s="29">
        <v>53294.376000000018</v>
      </c>
      <c r="I31" s="30">
        <v>-6867.6260000000184</v>
      </c>
      <c r="J31" s="30">
        <v>6867.6260000000184</v>
      </c>
      <c r="K31" s="27"/>
    </row>
    <row r="32" spans="1:11" ht="39.950000000000003" customHeight="1">
      <c r="A32" s="24" t="s">
        <v>89</v>
      </c>
      <c r="B32" s="25" t="s">
        <v>40</v>
      </c>
      <c r="C32" s="25" t="s">
        <v>31</v>
      </c>
      <c r="D32" s="29">
        <v>2.93</v>
      </c>
      <c r="E32" s="29">
        <v>0</v>
      </c>
      <c r="F32" s="30">
        <v>46752.252</v>
      </c>
      <c r="G32" s="30">
        <v>40727.656437369522</v>
      </c>
      <c r="H32" s="30">
        <v>46752.252</v>
      </c>
      <c r="I32" s="30">
        <v>-6024.5955626304785</v>
      </c>
      <c r="J32" s="30">
        <v>6024.5955626304785</v>
      </c>
      <c r="K32" s="27"/>
    </row>
    <row r="33" spans="1:12" ht="39.950000000000003" customHeight="1">
      <c r="A33" s="24" t="s">
        <v>90</v>
      </c>
      <c r="B33" s="25" t="s">
        <v>41</v>
      </c>
      <c r="C33" s="25" t="s">
        <v>31</v>
      </c>
      <c r="D33" s="29">
        <v>1.33</v>
      </c>
      <c r="E33" s="29">
        <v>0</v>
      </c>
      <c r="F33" s="30">
        <v>21223.032000000003</v>
      </c>
      <c r="G33" s="30">
        <v>18488.186533887168</v>
      </c>
      <c r="H33" s="30">
        <v>21223.032000000003</v>
      </c>
      <c r="I33" s="30">
        <v>-2734.8454661128344</v>
      </c>
      <c r="J33" s="30">
        <v>2734.8454661128344</v>
      </c>
      <c r="K33" s="27"/>
    </row>
    <row r="34" spans="1:12" s="82" customFormat="1" ht="39.950000000000003" customHeight="1">
      <c r="A34" s="120" t="s">
        <v>86</v>
      </c>
      <c r="B34" s="94" t="s">
        <v>42</v>
      </c>
      <c r="C34" s="15" t="s">
        <v>43</v>
      </c>
      <c r="D34" s="36">
        <v>5.0599999999999996</v>
      </c>
      <c r="E34" s="20">
        <v>0</v>
      </c>
      <c r="F34" s="17">
        <v>14814</v>
      </c>
      <c r="G34" s="17">
        <v>12902.8</v>
      </c>
      <c r="H34" s="17">
        <v>14814</v>
      </c>
      <c r="I34" s="17">
        <v>-1911.2000000000007</v>
      </c>
      <c r="J34" s="17">
        <v>1911.2000000000007</v>
      </c>
      <c r="K34" s="21" t="s">
        <v>44</v>
      </c>
    </row>
    <row r="35" spans="1:12" s="19" customFormat="1" ht="39.950000000000003" customHeight="1">
      <c r="A35" s="33" t="s">
        <v>45</v>
      </c>
      <c r="B35" s="35" t="s">
        <v>97</v>
      </c>
      <c r="C35" s="34" t="s">
        <v>31</v>
      </c>
      <c r="D35" s="36">
        <v>1.8</v>
      </c>
      <c r="E35" s="20">
        <v>-54222.03</v>
      </c>
      <c r="F35" s="17">
        <v>96270.28</v>
      </c>
      <c r="G35" s="17">
        <v>80454.240000000005</v>
      </c>
      <c r="H35" s="17">
        <v>12178.16</v>
      </c>
      <c r="I35" s="17">
        <v>19565.250000000004</v>
      </c>
      <c r="J35" s="17">
        <v>15816.039999999994</v>
      </c>
      <c r="K35" s="21"/>
    </row>
    <row r="36" spans="1:12" s="44" customFormat="1" ht="15" customHeight="1">
      <c r="A36" s="37"/>
      <c r="B36" s="38" t="s">
        <v>47</v>
      </c>
      <c r="C36" s="39"/>
      <c r="D36" s="40"/>
      <c r="E36" s="41"/>
      <c r="F36" s="42"/>
      <c r="G36" s="42"/>
      <c r="H36" s="42"/>
      <c r="I36" s="42"/>
      <c r="J36" s="42" t="s">
        <v>48</v>
      </c>
      <c r="K36" s="43"/>
    </row>
    <row r="37" spans="1:12" s="44" customFormat="1" ht="15" customHeight="1">
      <c r="A37" s="37"/>
      <c r="B37" s="38" t="s">
        <v>49</v>
      </c>
      <c r="C37" s="39"/>
      <c r="D37" s="40"/>
      <c r="E37" s="41"/>
      <c r="F37" s="42"/>
      <c r="G37" s="42"/>
      <c r="H37" s="42"/>
      <c r="I37" s="42">
        <v>5511.2</v>
      </c>
      <c r="J37" s="42" t="s">
        <v>48</v>
      </c>
      <c r="K37" s="42"/>
    </row>
    <row r="38" spans="1:12" s="44" customFormat="1" ht="15" customHeight="1">
      <c r="A38" s="37"/>
      <c r="B38" s="38"/>
      <c r="C38" s="39"/>
      <c r="D38" s="40"/>
      <c r="E38" s="41"/>
      <c r="F38" s="42"/>
      <c r="G38" s="42"/>
      <c r="H38" s="42"/>
      <c r="I38" s="42"/>
      <c r="J38" s="42"/>
      <c r="K38" s="43"/>
    </row>
    <row r="39" spans="1:12" s="44" customFormat="1" ht="15" customHeight="1">
      <c r="A39" s="37"/>
      <c r="B39" s="38"/>
      <c r="C39" s="39"/>
      <c r="D39" s="40"/>
      <c r="E39" s="41"/>
      <c r="F39" s="42"/>
      <c r="G39" s="42"/>
      <c r="H39" s="42"/>
      <c r="I39" s="42"/>
      <c r="J39" s="42"/>
      <c r="K39" s="42"/>
    </row>
    <row r="40" spans="1:12" s="113" customFormat="1" ht="15" customHeight="1" thickBot="1">
      <c r="A40" s="107"/>
      <c r="B40" s="108"/>
      <c r="C40" s="108"/>
      <c r="D40" s="109"/>
      <c r="E40" s="110"/>
      <c r="F40" s="111"/>
      <c r="G40" s="111"/>
      <c r="H40" s="111"/>
      <c r="I40" s="111"/>
      <c r="J40" s="111"/>
      <c r="K40" s="112"/>
    </row>
    <row r="41" spans="1:12" s="47" customFormat="1" ht="77.25" thickBot="1">
      <c r="A41" s="45" t="s">
        <v>46</v>
      </c>
      <c r="B41" s="46" t="s">
        <v>50</v>
      </c>
      <c r="C41" s="12" t="s">
        <v>20</v>
      </c>
      <c r="D41" s="12" t="s">
        <v>21</v>
      </c>
      <c r="E41" s="12" t="s">
        <v>51</v>
      </c>
      <c r="F41" s="12" t="s">
        <v>52</v>
      </c>
      <c r="G41" s="12" t="s">
        <v>53</v>
      </c>
      <c r="H41" s="12" t="s">
        <v>54</v>
      </c>
      <c r="I41" s="12" t="s">
        <v>27</v>
      </c>
      <c r="J41" s="134" t="s">
        <v>28</v>
      </c>
      <c r="K41" s="135"/>
    </row>
    <row r="42" spans="1:12" s="28" customFormat="1" ht="15">
      <c r="A42" s="48"/>
      <c r="B42" s="49" t="s">
        <v>12</v>
      </c>
      <c r="C42" s="49"/>
      <c r="D42" s="50"/>
      <c r="E42" s="51"/>
      <c r="F42" s="51"/>
      <c r="G42" s="51"/>
      <c r="H42" s="51"/>
      <c r="I42" s="51"/>
      <c r="J42" s="136"/>
      <c r="K42" s="136"/>
    </row>
    <row r="43" spans="1:12" ht="39.950000000000003" customHeight="1">
      <c r="A43" s="24"/>
      <c r="B43" s="25" t="s">
        <v>55</v>
      </c>
      <c r="C43" s="96" t="s">
        <v>56</v>
      </c>
      <c r="D43" s="52" t="s">
        <v>57</v>
      </c>
      <c r="E43" s="30">
        <v>225520.49</v>
      </c>
      <c r="F43" s="30">
        <v>172463.13</v>
      </c>
      <c r="G43" s="30">
        <v>225520.49</v>
      </c>
      <c r="H43" s="30">
        <v>-53057.359999999986</v>
      </c>
      <c r="I43" s="30">
        <v>53057.359999999986</v>
      </c>
      <c r="J43" s="137" t="s">
        <v>58</v>
      </c>
      <c r="K43" s="137"/>
    </row>
    <row r="44" spans="1:12" ht="39.950000000000003" customHeight="1">
      <c r="A44" s="24"/>
      <c r="B44" s="25" t="s">
        <v>59</v>
      </c>
      <c r="C44" s="96" t="s">
        <v>60</v>
      </c>
      <c r="D44" s="52">
        <v>1514.21</v>
      </c>
      <c r="E44" s="30">
        <v>370061.94</v>
      </c>
      <c r="F44" s="30">
        <v>323308.71000000002</v>
      </c>
      <c r="G44" s="30">
        <v>370061.94</v>
      </c>
      <c r="H44" s="30">
        <v>-46753.229999999981</v>
      </c>
      <c r="I44" s="30">
        <v>46753.229999999981</v>
      </c>
      <c r="J44" s="137" t="s">
        <v>91</v>
      </c>
      <c r="K44" s="137"/>
    </row>
    <row r="45" spans="1:12">
      <c r="A45" s="53"/>
      <c r="B45" s="54"/>
      <c r="C45" s="54"/>
      <c r="D45" s="55"/>
      <c r="E45" s="56"/>
      <c r="F45" s="56"/>
      <c r="G45" s="56"/>
      <c r="H45" s="56"/>
      <c r="I45" s="56"/>
      <c r="J45" s="56"/>
      <c r="K45" s="57"/>
      <c r="L45" s="57"/>
    </row>
    <row r="46" spans="1:12" s="10" customFormat="1" ht="12">
      <c r="A46" s="7"/>
      <c r="B46" s="58" t="s">
        <v>61</v>
      </c>
      <c r="C46" s="58"/>
      <c r="D46" s="58"/>
      <c r="E46" s="58"/>
      <c r="F46" s="58"/>
      <c r="G46" s="59"/>
      <c r="H46" s="58"/>
      <c r="I46" s="58"/>
      <c r="J46" s="58"/>
    </row>
    <row r="47" spans="1:12">
      <c r="A47" s="53"/>
      <c r="B47" s="60" t="s">
        <v>62</v>
      </c>
      <c r="C47" s="54"/>
      <c r="D47" s="55"/>
      <c r="E47" s="55"/>
      <c r="F47" s="61"/>
      <c r="G47" s="56"/>
      <c r="H47" s="56"/>
      <c r="I47" s="56"/>
      <c r="J47" s="56"/>
      <c r="K47" s="56"/>
      <c r="L47" s="62"/>
    </row>
    <row r="48" spans="1:12">
      <c r="A48" s="53"/>
      <c r="B48" s="60"/>
      <c r="C48" s="54"/>
      <c r="D48" s="55"/>
      <c r="E48" s="55"/>
      <c r="F48" s="61"/>
      <c r="G48" s="56"/>
      <c r="H48" s="56"/>
      <c r="I48" s="56"/>
      <c r="J48" s="56"/>
      <c r="K48" s="56"/>
      <c r="L48" s="62"/>
    </row>
    <row r="49" spans="1:12">
      <c r="A49" s="53"/>
      <c r="B49" s="60"/>
      <c r="C49" s="54"/>
      <c r="D49" s="55"/>
      <c r="E49" s="55"/>
      <c r="F49" s="61"/>
      <c r="G49" s="56"/>
      <c r="H49" s="56"/>
      <c r="I49" s="56"/>
      <c r="J49" s="56"/>
      <c r="K49" s="56"/>
      <c r="L49" s="62"/>
    </row>
    <row r="50" spans="1:12">
      <c r="A50" s="53"/>
      <c r="B50" s="60"/>
      <c r="C50" s="54"/>
      <c r="D50" s="55"/>
      <c r="E50" s="55"/>
      <c r="F50" s="61"/>
      <c r="G50" s="56"/>
      <c r="H50" s="56"/>
      <c r="I50" s="56"/>
      <c r="J50" s="56"/>
      <c r="K50" s="56"/>
      <c r="L50" s="62"/>
    </row>
    <row r="51" spans="1:12">
      <c r="A51" s="53"/>
      <c r="B51" s="60"/>
      <c r="C51" s="54"/>
      <c r="D51" s="55"/>
      <c r="E51" s="55"/>
      <c r="F51" s="61"/>
      <c r="G51" s="56"/>
      <c r="H51" s="56"/>
      <c r="I51" s="56"/>
      <c r="J51" s="56"/>
      <c r="K51" s="56"/>
      <c r="L51" s="62"/>
    </row>
    <row r="52" spans="1:12">
      <c r="A52" s="53"/>
      <c r="B52" s="60"/>
      <c r="C52" s="54"/>
      <c r="D52" s="55"/>
      <c r="E52" s="55"/>
      <c r="F52" s="61"/>
      <c r="G52" s="56"/>
      <c r="H52" s="56"/>
      <c r="I52" s="56"/>
      <c r="J52" s="56"/>
      <c r="K52" s="56"/>
      <c r="L52" s="62"/>
    </row>
    <row r="53" spans="1:12">
      <c r="A53" s="53"/>
      <c r="B53" s="60"/>
      <c r="C53" s="54"/>
      <c r="D53" s="55"/>
      <c r="E53" s="55"/>
      <c r="F53" s="61"/>
      <c r="G53" s="56"/>
      <c r="H53" s="56"/>
      <c r="I53" s="56"/>
      <c r="J53" s="56"/>
      <c r="K53" s="56"/>
      <c r="L53" s="62"/>
    </row>
    <row r="54" spans="1:12">
      <c r="A54" s="53"/>
      <c r="B54" s="60"/>
      <c r="C54" s="54"/>
      <c r="D54" s="55"/>
      <c r="E54" s="55"/>
      <c r="F54" s="61"/>
      <c r="G54" s="56"/>
      <c r="H54" s="56"/>
      <c r="I54" s="56"/>
      <c r="J54" s="56"/>
      <c r="K54" s="56"/>
      <c r="L54" s="62"/>
    </row>
    <row r="55" spans="1:12">
      <c r="A55" s="53"/>
      <c r="B55" s="60"/>
      <c r="C55" s="54"/>
      <c r="D55" s="55"/>
      <c r="E55" s="55"/>
      <c r="F55" s="61"/>
      <c r="G55" s="56"/>
      <c r="H55" s="56"/>
      <c r="I55" s="56"/>
      <c r="J55" s="56"/>
      <c r="K55" s="56"/>
      <c r="L55" s="62"/>
    </row>
    <row r="56" spans="1:12">
      <c r="A56" s="53"/>
      <c r="B56" s="60"/>
      <c r="C56" s="54"/>
      <c r="D56" s="55"/>
      <c r="E56" s="55"/>
      <c r="F56" s="61"/>
      <c r="G56" s="56"/>
      <c r="H56" s="56"/>
      <c r="I56" s="56"/>
      <c r="J56" s="56"/>
      <c r="K56" s="56"/>
      <c r="L56" s="62"/>
    </row>
    <row r="57" spans="1:12">
      <c r="A57" s="53"/>
      <c r="B57" s="60"/>
      <c r="C57" s="54"/>
      <c r="D57" s="55"/>
      <c r="E57" s="55"/>
      <c r="F57" s="61"/>
      <c r="G57" s="56"/>
      <c r="H57" s="56"/>
      <c r="I57" s="56"/>
      <c r="J57" s="56"/>
      <c r="K57" s="56"/>
      <c r="L57" s="62"/>
    </row>
    <row r="58" spans="1:12">
      <c r="A58" s="53"/>
      <c r="B58" s="60"/>
      <c r="C58" s="54"/>
      <c r="D58" s="55"/>
      <c r="E58" s="55"/>
      <c r="F58" s="61"/>
      <c r="G58" s="56"/>
      <c r="H58" s="56"/>
      <c r="I58" s="56"/>
      <c r="J58" s="56"/>
      <c r="K58" s="56"/>
      <c r="L58" s="62"/>
    </row>
    <row r="59" spans="1:12">
      <c r="A59" s="53"/>
      <c r="B59" s="60"/>
      <c r="C59" s="54"/>
      <c r="D59" s="55"/>
      <c r="E59" s="55"/>
      <c r="F59" s="61"/>
      <c r="G59" s="56"/>
      <c r="H59" s="56"/>
      <c r="I59" s="56"/>
      <c r="J59" s="56"/>
      <c r="K59" s="56"/>
      <c r="L59" s="62"/>
    </row>
    <row r="60" spans="1:12" s="64" customFormat="1">
      <c r="A60" s="53"/>
      <c r="B60" s="60"/>
      <c r="C60" s="60"/>
      <c r="D60" s="55"/>
      <c r="E60" s="55"/>
      <c r="F60" s="61"/>
      <c r="G60" s="56"/>
      <c r="H60" s="56"/>
      <c r="I60" s="56"/>
      <c r="J60" s="56"/>
      <c r="K60" s="56"/>
      <c r="L60" s="63"/>
    </row>
    <row r="61" spans="1:12" s="64" customFormat="1">
      <c r="A61" s="53"/>
      <c r="B61" s="60"/>
      <c r="C61" s="60"/>
      <c r="D61" s="55"/>
      <c r="E61" s="55"/>
      <c r="F61" s="61"/>
      <c r="G61" s="56"/>
      <c r="H61" s="56"/>
      <c r="I61" s="56"/>
      <c r="J61" s="56"/>
      <c r="K61" s="56"/>
      <c r="L61" s="63"/>
    </row>
    <row r="62" spans="1:12" s="64" customFormat="1">
      <c r="A62" s="53"/>
      <c r="B62" s="60"/>
      <c r="C62" s="60"/>
      <c r="D62" s="55"/>
      <c r="E62" s="55"/>
      <c r="F62" s="61"/>
      <c r="G62" s="56"/>
      <c r="H62" s="56"/>
      <c r="I62" s="56"/>
      <c r="J62" s="56"/>
      <c r="K62" s="56"/>
      <c r="L62" s="63"/>
    </row>
    <row r="63" spans="1:12" s="64" customFormat="1">
      <c r="A63" s="53"/>
      <c r="B63" s="60"/>
      <c r="C63" s="60"/>
      <c r="D63" s="55"/>
      <c r="E63" s="55"/>
      <c r="F63" s="61"/>
      <c r="G63" s="56"/>
      <c r="H63" s="56"/>
      <c r="I63" s="56"/>
      <c r="J63" s="56"/>
      <c r="K63" s="56"/>
      <c r="L63" s="63"/>
    </row>
    <row r="64" spans="1:12" s="64" customFormat="1">
      <c r="A64" s="53"/>
      <c r="B64" s="60"/>
      <c r="C64" s="60"/>
      <c r="D64" s="55"/>
      <c r="E64" s="55"/>
      <c r="F64" s="61"/>
      <c r="G64" s="56"/>
      <c r="H64" s="56"/>
      <c r="I64" s="56"/>
      <c r="J64" s="56"/>
      <c r="K64" s="56"/>
      <c r="L64" s="63"/>
    </row>
    <row r="65" spans="1:12" s="64" customFormat="1">
      <c r="A65" s="53"/>
      <c r="B65" s="60"/>
      <c r="C65" s="60"/>
      <c r="D65" s="55"/>
      <c r="E65" s="55"/>
      <c r="F65" s="61"/>
      <c r="G65" s="56"/>
      <c r="H65" s="56"/>
      <c r="I65" s="56"/>
      <c r="J65" s="56"/>
      <c r="K65" s="56"/>
      <c r="L65" s="63"/>
    </row>
    <row r="66" spans="1:12" s="64" customFormat="1">
      <c r="A66" s="53"/>
      <c r="B66" s="60"/>
      <c r="C66" s="60"/>
      <c r="D66" s="55"/>
      <c r="E66" s="55"/>
      <c r="F66" s="114"/>
      <c r="G66" s="114"/>
      <c r="H66" s="56"/>
      <c r="I66" s="56"/>
      <c r="J66" s="56"/>
      <c r="K66" s="56"/>
      <c r="L66" s="63"/>
    </row>
    <row r="67" spans="1:12" s="64" customFormat="1">
      <c r="A67" s="53"/>
      <c r="B67" s="60"/>
      <c r="C67" s="60"/>
      <c r="D67" s="55"/>
      <c r="E67" s="55"/>
      <c r="F67" s="114"/>
      <c r="G67" s="114"/>
      <c r="H67" s="56"/>
      <c r="I67" s="56"/>
      <c r="J67" s="56"/>
      <c r="K67" s="56"/>
      <c r="L67" s="63"/>
    </row>
    <row r="68" spans="1:12" s="64" customFormat="1">
      <c r="A68" s="53"/>
      <c r="B68" s="60"/>
      <c r="C68" s="60"/>
      <c r="D68" s="55"/>
      <c r="E68" s="55"/>
      <c r="F68" s="114"/>
      <c r="G68" s="114"/>
      <c r="H68" s="56"/>
      <c r="I68" s="56"/>
      <c r="J68" s="56"/>
      <c r="K68" s="56"/>
      <c r="L68" s="63"/>
    </row>
    <row r="69" spans="1:12" s="64" customFormat="1">
      <c r="A69" s="53"/>
      <c r="B69" s="60"/>
      <c r="C69" s="60"/>
      <c r="D69" s="55"/>
      <c r="E69" s="55"/>
      <c r="F69" s="61"/>
      <c r="G69" s="56"/>
      <c r="H69" s="56"/>
      <c r="I69" s="56"/>
      <c r="J69" s="56"/>
      <c r="K69" s="56"/>
      <c r="L69" s="63"/>
    </row>
    <row r="70" spans="1:12" s="64" customFormat="1">
      <c r="A70" s="53"/>
      <c r="B70" s="60"/>
      <c r="C70" s="60"/>
      <c r="D70" s="55"/>
      <c r="E70" s="55"/>
      <c r="F70" s="61"/>
      <c r="G70" s="56"/>
      <c r="H70" s="56"/>
      <c r="I70" s="56"/>
      <c r="J70" s="56"/>
      <c r="K70" s="56"/>
      <c r="L70" s="63"/>
    </row>
    <row r="71" spans="1:12">
      <c r="L71" s="62"/>
    </row>
    <row r="72" spans="1:12" s="19" customFormat="1" ht="14.25">
      <c r="A72" s="65"/>
      <c r="B72" s="66" t="s">
        <v>63</v>
      </c>
      <c r="C72" s="66"/>
      <c r="D72" s="66"/>
      <c r="E72" s="66"/>
      <c r="F72" s="67"/>
      <c r="I72" s="68"/>
      <c r="L72" s="69"/>
    </row>
    <row r="73" spans="1:12" s="19" customFormat="1" ht="14.25">
      <c r="A73" s="65"/>
      <c r="B73" s="70" t="s">
        <v>64</v>
      </c>
      <c r="C73" s="70"/>
      <c r="D73" s="66"/>
      <c r="E73" s="66"/>
      <c r="F73" s="67"/>
    </row>
    <row r="74" spans="1:12" ht="13.5" thickBot="1"/>
    <row r="75" spans="1:12" s="73" customFormat="1" ht="51.75" thickBot="1">
      <c r="A75" s="12" t="s">
        <v>65</v>
      </c>
      <c r="B75" s="122" t="s">
        <v>66</v>
      </c>
      <c r="C75" s="123"/>
      <c r="D75" s="124"/>
      <c r="E75" s="125"/>
      <c r="F75" s="126"/>
      <c r="G75" s="117" t="s">
        <v>67</v>
      </c>
      <c r="H75" s="71" t="s">
        <v>68</v>
      </c>
      <c r="I75" s="71" t="s">
        <v>69</v>
      </c>
      <c r="J75" s="12" t="s">
        <v>70</v>
      </c>
      <c r="K75" s="72"/>
    </row>
    <row r="76" spans="1:12">
      <c r="A76" s="74"/>
      <c r="B76" s="75"/>
      <c r="C76" s="76"/>
      <c r="D76" s="76"/>
      <c r="E76" s="127"/>
      <c r="F76" s="128"/>
      <c r="G76" s="77"/>
      <c r="H76" s="78"/>
      <c r="I76" s="78"/>
      <c r="J76" s="78"/>
    </row>
    <row r="77" spans="1:12" s="82" customFormat="1" ht="15.75">
      <c r="A77" s="79" t="s">
        <v>71</v>
      </c>
      <c r="B77" s="118" t="s">
        <v>72</v>
      </c>
      <c r="C77" s="119"/>
      <c r="D77" s="119"/>
      <c r="E77" s="129"/>
      <c r="F77" s="130"/>
      <c r="G77" s="80"/>
      <c r="H77" s="79"/>
      <c r="I77" s="79"/>
      <c r="J77" s="81"/>
    </row>
    <row r="78" spans="1:12">
      <c r="A78" s="83"/>
      <c r="B78" s="84" t="s">
        <v>12</v>
      </c>
      <c r="C78" s="85"/>
      <c r="D78" s="85"/>
      <c r="E78" s="131"/>
      <c r="F78" s="132"/>
      <c r="G78" s="86"/>
      <c r="H78" s="83"/>
      <c r="I78" s="83"/>
      <c r="J78" s="30"/>
    </row>
    <row r="79" spans="1:12" ht="24">
      <c r="A79" s="83"/>
      <c r="B79" s="96" t="s">
        <v>98</v>
      </c>
      <c r="C79" s="100"/>
      <c r="D79" s="101"/>
      <c r="E79" s="102" t="s">
        <v>73</v>
      </c>
      <c r="F79" s="99"/>
      <c r="G79" s="103">
        <v>44050</v>
      </c>
      <c r="H79" s="104" t="s">
        <v>99</v>
      </c>
      <c r="I79" s="102">
        <v>1</v>
      </c>
      <c r="J79" s="105">
        <v>4518.3900000000003</v>
      </c>
    </row>
    <row r="80" spans="1:12">
      <c r="A80" s="83"/>
      <c r="B80" s="102" t="s">
        <v>75</v>
      </c>
      <c r="C80" s="100"/>
      <c r="D80" s="101"/>
      <c r="E80" s="102" t="s">
        <v>73</v>
      </c>
      <c r="F80" s="97"/>
      <c r="G80" s="103">
        <v>43998</v>
      </c>
      <c r="H80" s="104" t="s">
        <v>74</v>
      </c>
      <c r="I80" s="102">
        <v>858</v>
      </c>
      <c r="J80" s="105">
        <v>2067.7800000000002</v>
      </c>
    </row>
    <row r="81" spans="1:11">
      <c r="A81" s="83"/>
      <c r="B81" s="102" t="s">
        <v>92</v>
      </c>
      <c r="C81" s="100"/>
      <c r="D81" s="101"/>
      <c r="E81" s="102"/>
      <c r="F81" s="97"/>
      <c r="G81" s="103">
        <v>44195</v>
      </c>
      <c r="H81" s="104"/>
      <c r="I81" s="102"/>
      <c r="J81" s="105">
        <v>300</v>
      </c>
    </row>
    <row r="82" spans="1:11">
      <c r="A82" s="83"/>
      <c r="B82" s="102" t="s">
        <v>76</v>
      </c>
      <c r="C82" s="100"/>
      <c r="D82" s="101"/>
      <c r="E82" s="102"/>
      <c r="F82" s="97"/>
      <c r="G82" s="103">
        <v>44195</v>
      </c>
      <c r="H82" s="104"/>
      <c r="I82" s="102"/>
      <c r="J82" s="105">
        <v>2526</v>
      </c>
    </row>
    <row r="83" spans="1:11">
      <c r="A83" s="83"/>
      <c r="B83" s="102" t="s">
        <v>93</v>
      </c>
      <c r="C83" s="98"/>
      <c r="D83" s="97"/>
      <c r="E83" s="102" t="s">
        <v>94</v>
      </c>
      <c r="F83" s="99"/>
      <c r="G83" s="103">
        <v>44195</v>
      </c>
      <c r="H83" s="104"/>
      <c r="I83" s="102"/>
      <c r="J83" s="105">
        <v>2765.99</v>
      </c>
      <c r="K83" s="115"/>
    </row>
    <row r="84" spans="1:11">
      <c r="A84" s="83"/>
      <c r="B84" s="138"/>
      <c r="C84" s="138"/>
      <c r="D84" s="138"/>
      <c r="E84" s="138"/>
      <c r="F84" s="138"/>
      <c r="G84" s="139"/>
      <c r="H84" s="83"/>
      <c r="I84" s="83"/>
      <c r="J84" s="83"/>
      <c r="K84" s="56"/>
    </row>
    <row r="85" spans="1:11" s="82" customFormat="1">
      <c r="A85" s="79"/>
      <c r="B85" s="133" t="s">
        <v>77</v>
      </c>
      <c r="C85" s="133"/>
      <c r="D85" s="133"/>
      <c r="E85" s="133"/>
      <c r="F85" s="133"/>
      <c r="G85" s="116"/>
      <c r="H85" s="79"/>
      <c r="I85" s="79"/>
      <c r="J85" s="87">
        <f>SUM(J79:J84)</f>
        <v>12178.16</v>
      </c>
      <c r="K85" s="88"/>
    </row>
    <row r="86" spans="1:11">
      <c r="K86" s="64"/>
    </row>
    <row r="88" spans="1:11" s="28" customFormat="1" ht="15">
      <c r="A88" s="89"/>
      <c r="B88" s="90" t="s">
        <v>78</v>
      </c>
      <c r="C88" s="90"/>
      <c r="D88" s="90"/>
      <c r="E88" s="90"/>
      <c r="F88" s="90"/>
      <c r="H88" s="28" t="s">
        <v>79</v>
      </c>
    </row>
    <row r="89" spans="1:11" s="28" customFormat="1" ht="15">
      <c r="A89" s="89"/>
      <c r="B89" s="91"/>
      <c r="C89" s="91"/>
      <c r="D89" s="91"/>
      <c r="E89" s="91"/>
      <c r="F89" s="91"/>
    </row>
    <row r="90" spans="1:11" s="28" customFormat="1" ht="15">
      <c r="A90" s="89"/>
      <c r="B90" s="91"/>
      <c r="C90" s="91"/>
      <c r="D90" s="91"/>
      <c r="E90" s="91"/>
      <c r="F90" s="91"/>
    </row>
    <row r="91" spans="1:11" s="90" customFormat="1" ht="15">
      <c r="A91" s="89"/>
      <c r="B91" s="90" t="s">
        <v>80</v>
      </c>
      <c r="D91" s="90" t="s">
        <v>81</v>
      </c>
    </row>
    <row r="92" spans="1:11" s="90" customFormat="1" ht="18">
      <c r="A92" s="89"/>
      <c r="D92" s="121" t="s">
        <v>82</v>
      </c>
      <c r="E92" s="121"/>
      <c r="F92" s="121"/>
    </row>
    <row r="93" spans="1:11" s="90" customFormat="1" ht="15">
      <c r="A93" s="89"/>
    </row>
    <row r="94" spans="1:11" s="90" customFormat="1" ht="15">
      <c r="A94" s="89"/>
    </row>
    <row r="95" spans="1:11" s="90" customFormat="1" ht="15">
      <c r="A95" s="89"/>
      <c r="B95" s="90" t="s">
        <v>83</v>
      </c>
    </row>
    <row r="96" spans="1:11" s="90" customFormat="1" ht="18">
      <c r="A96" s="89"/>
      <c r="D96" s="92" t="s">
        <v>84</v>
      </c>
      <c r="E96" s="92"/>
      <c r="G96" s="92"/>
    </row>
    <row r="97" spans="1:1" s="90" customFormat="1" ht="15">
      <c r="A97" s="89"/>
    </row>
    <row r="98" spans="1:1" s="90" customFormat="1" ht="15">
      <c r="A98" s="89"/>
    </row>
    <row r="99" spans="1:1" s="93" customFormat="1">
      <c r="A99" s="1"/>
    </row>
    <row r="100" spans="1:1" s="93" customFormat="1">
      <c r="A100" s="1"/>
    </row>
    <row r="101" spans="1:1" s="93" customFormat="1">
      <c r="A101" s="1"/>
    </row>
    <row r="102" spans="1:1" s="93" customFormat="1">
      <c r="A102" s="1"/>
    </row>
    <row r="103" spans="1:1" s="93" customFormat="1">
      <c r="A103" s="1"/>
    </row>
    <row r="104" spans="1:1" s="93" customFormat="1">
      <c r="A104" s="1"/>
    </row>
    <row r="105" spans="1:1" s="93" customFormat="1">
      <c r="A105" s="1"/>
    </row>
    <row r="106" spans="1:1" s="93" customFormat="1">
      <c r="A106" s="1"/>
    </row>
    <row r="107" spans="1:1" s="93" customFormat="1">
      <c r="A107" s="1"/>
    </row>
    <row r="108" spans="1:1" s="93" customFormat="1">
      <c r="A108" s="1"/>
    </row>
    <row r="109" spans="1:1" s="93" customFormat="1">
      <c r="A109" s="1"/>
    </row>
    <row r="110" spans="1:1" s="93" customFormat="1">
      <c r="A110" s="1"/>
    </row>
    <row r="111" spans="1:1" s="93" customFormat="1">
      <c r="A111" s="1"/>
    </row>
    <row r="112" spans="1:1" s="93" customFormat="1">
      <c r="A112" s="1"/>
    </row>
  </sheetData>
  <mergeCells count="11">
    <mergeCell ref="D92:F92"/>
    <mergeCell ref="B84:F84"/>
    <mergeCell ref="B85:F85"/>
    <mergeCell ref="J42:K42"/>
    <mergeCell ref="J43:K43"/>
    <mergeCell ref="J44:K44"/>
    <mergeCell ref="J41:K41"/>
    <mergeCell ref="B75:F75"/>
    <mergeCell ref="E76:F76"/>
    <mergeCell ref="E77:F77"/>
    <mergeCell ref="E78:F78"/>
  </mergeCells>
  <hyperlinks>
    <hyperlink ref="K5" r:id="rId1"/>
  </hyperlinks>
  <pageMargins left="0.70866141732283472" right="0.17" top="0.3" bottom="0.33" header="0.17" footer="0.27"/>
  <pageSetup paperSize="9" scale="77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2021-03-24T08:43:23Z</dcterms:modified>
</cp:coreProperties>
</file>